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48" i="2" l="1"/>
  <c r="E75" i="2" s="1"/>
  <c r="E65" i="2"/>
  <c r="E5" i="2"/>
  <c r="E16" i="2"/>
  <c r="E27" i="2"/>
  <c r="E30" i="2"/>
  <c r="E28" i="2" l="1"/>
  <c r="E19" i="2"/>
  <c r="E8" i="2" l="1"/>
  <c r="E17" i="2" l="1"/>
  <c r="E6" i="2"/>
</calcChain>
</file>

<file path=xl/sharedStrings.xml><?xml version="1.0" encoding="utf-8"?>
<sst xmlns="http://schemas.openxmlformats.org/spreadsheetml/2006/main" count="100" uniqueCount="96">
  <si>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</si>
  <si>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</si>
  <si>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</si>
  <si>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</si>
  <si>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</si>
  <si>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</si>
  <si>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</si>
  <si>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</si>
  <si>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</si>
  <si>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</si>
  <si>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</si>
  <si>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</si>
  <si>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</si>
  <si>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</si>
  <si>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</si>
  <si>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</si>
  <si>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</si>
  <si>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</si>
  <si>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</si>
  <si>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1291</t>
  </si>
  <si>
    <t>1292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</si>
  <si>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</si>
  <si>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</si>
  <si>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</si>
  <si>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</si>
  <si>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</si>
  <si>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</si>
  <si>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</si>
  <si>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</si>
  <si>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</si>
  <si>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</si>
  <si>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</si>
  <si>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</si>
  <si>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</si>
  <si>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</si>
  <si>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</si>
  <si>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</si>
  <si>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</si>
  <si>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</si>
  <si>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</si>
  <si>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</si>
  <si>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</si>
  <si>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</si>
  <si>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</si>
  <si>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</si>
  <si>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січень-травень 2024 року</t>
  </si>
  <si>
    <t>Отримання принтера з подвійним модулем ламінування для ЦНАПу (благодійна допомога )</t>
  </si>
  <si>
    <t>Підтримка ЗСУ</t>
  </si>
  <si>
    <t>Отримання комп`ютерної техніки (благодійна допомога)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</si>
  <si>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</si>
  <si>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</si>
  <si>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Отримання телевізора  (благодійна допомога )</t>
  </si>
  <si>
    <t>Отримання огорожі  (благодійна допомога 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</si>
  <si>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</si>
  <si>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</si>
  <si>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</si>
  <si>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</si>
  <si>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</si>
  <si>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</si>
  <si>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</si>
  <si>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</si>
  <si>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</si>
  <si>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</si>
  <si>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</si>
  <si>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грунтового катка для  комунального підприємства «Благоустрій Дунаєвеччини»</t>
  </si>
  <si>
    <t>Придбання сирен сповіщення повітряної тривоги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</si>
  <si>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</si>
  <si>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трактора для  комунального підприємства «Благоустрій Дунаєвеччини»</t>
  </si>
  <si>
    <t>Придбання обладнання (відеогастроскоп)  для Дунаєвецької багатопрофільної лікарні</t>
  </si>
  <si>
    <t>Придбання  твердопаливного котла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</si>
  <si>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</si>
  <si>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</si>
  <si>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</si>
  <si>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</si>
  <si>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</si>
  <si>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</si>
  <si>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</si>
  <si>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</si>
  <si>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</si>
  <si>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</si>
  <si>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</si>
  <si>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</si>
  <si>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</si>
  <si>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</si>
  <si>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</si>
  <si>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</si>
  <si>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</si>
  <si>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</si>
  <si>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</si>
  <si>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Забезпечення діяльності палаців i будинків культури, клубів, центрів дозвілля та iнших клубних закладів</t>
  </si>
  <si>
    <t xml:space="preserve">Капітальний ремонт фасаду МКМПЦ (за власні надходження) 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</si>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</sst>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00"/>
    <numFmt numFmtId="166" formatCode="#,##0.00;\-#,##0.00"/>
    <numFmt numFmtId="167" formatCode="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165" fontId="5" fillId="0" borderId="0" xfId="68" applyNumberFormat="1"/>
    <xf numFmtId="0" fontId="28" fillId="0" borderId="1" xfId="68" applyFont="1" applyBorder="1" applyAlignment="1">
      <alignment vertical="center" wrapText="1"/>
    </xf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8" fillId="0" borderId="0" xfId="68" applyFont="1" applyBorder="1" applyAlignment="1">
      <alignment horizontal="center" vertical="center"/>
    </xf>
    <xf numFmtId="164" fontId="28" fillId="0" borderId="1" xfId="68" applyNumberFormat="1" applyFont="1" applyBorder="1" applyAlignment="1">
      <alignment vertical="center" wrapText="1"/>
    </xf>
    <xf numFmtId="167" fontId="28" fillId="0" borderId="1" xfId="1" applyNumberFormat="1" applyFont="1" applyBorder="1"/>
    <xf numFmtId="0" fontId="29" fillId="24" borderId="12" xfId="0" applyFont="1" applyFill="1" applyBorder="1" applyAlignment="1">
      <alignment horizontal="left" vertical="center" wrapText="1"/>
    </xf>
    <xf numFmtId="164" fontId="28" fillId="0" borderId="12" xfId="68" applyNumberFormat="1" applyFont="1" applyBorder="1" applyAlignment="1">
      <alignment vertical="center"/>
    </xf>
    <xf numFmtId="0" fontId="29" fillId="24" borderId="11" xfId="0" applyFont="1" applyFill="1" applyBorder="1" applyAlignment="1">
      <alignment horizontal="left" wrapText="1"/>
    </xf>
    <xf numFmtId="167" fontId="29" fillId="24" borderId="1" xfId="0" applyNumberFormat="1" applyFont="1" applyFill="1" applyBorder="1" applyAlignment="1">
      <alignment horizontal="right" vertical="center"/>
    </xf>
    <xf numFmtId="0" fontId="30" fillId="25" borderId="13" xfId="0" applyFont="1" applyFill="1" applyBorder="1" applyAlignment="1">
      <alignment horizontal="center" vertical="center" wrapText="1"/>
    </xf>
    <xf numFmtId="166" fontId="30" fillId="25" borderId="13" xfId="0" applyNumberFormat="1" applyFont="1" applyFill="1" applyBorder="1" applyAlignment="1">
      <alignment horizontal="left" vertical="center" wrapText="1"/>
    </xf>
    <xf numFmtId="164" fontId="28" fillId="0" borderId="14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167" fontId="28" fillId="0" borderId="1" xfId="68" applyNumberFormat="1" applyFont="1" applyBorder="1" applyAlignment="1">
      <alignment vertical="center"/>
    </xf>
    <xf numFmtId="164" fontId="29" fillId="24" borderId="1" xfId="0" applyNumberFormat="1" applyFont="1" applyFill="1" applyBorder="1" applyAlignment="1">
      <alignment vertical="center"/>
    </xf>
    <xf numFmtId="0" fontId="27" fillId="0" borderId="1" xfId="1" applyFont="1" applyBorder="1" applyAlignment="1">
      <alignment horizontal="center" vertical="center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267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5"/>
  <sheetViews>
    <sheetView tabSelected="1" topLeftCell="B1" workbookViewId="0">
      <selection activeCell="K43" sqref="K43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710937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7" ht="18.75" x14ac:dyDescent="0.3">
      <c r="B2" s="39" t="s">
        <v>45</v>
      </c>
      <c r="C2" s="39"/>
      <c r="D2" s="39"/>
      <c r="E2" s="39"/>
      <c r="F2" s="39"/>
    </row>
    <row r="3" spans="1:7" ht="14.25" x14ac:dyDescent="0.2">
      <c r="F3" s="10" t="s">
        <v>43</v>
      </c>
    </row>
    <row r="4" spans="1:7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44</v>
      </c>
    </row>
    <row r="5" spans="1:7" ht="75.75" customHeight="1" x14ac:dyDescent="0.2">
      <c r="A5" s="9">
        <v>1</v>
      </c>
      <c r="B5" s="12" t="s">
        <v>4</v>
      </c>
      <c r="C5" s="13" t="s">
        <v>91</v>
      </c>
      <c r="D5" s="14">
        <v>0</v>
      </c>
      <c r="E5" s="14">
        <f>E6+E8+E11+E14</f>
        <v>2595.0482199999997</v>
      </c>
      <c r="F5" s="14">
        <v>1899.7979</v>
      </c>
    </row>
    <row r="6" spans="1:7" ht="5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</f>
        <v>123.75</v>
      </c>
      <c r="F6" s="14">
        <v>123.75</v>
      </c>
    </row>
    <row r="7" spans="1:7" ht="25.5" x14ac:dyDescent="0.2">
      <c r="A7" s="9">
        <v>0</v>
      </c>
      <c r="B7" s="12"/>
      <c r="C7" s="13" t="s">
        <v>46</v>
      </c>
      <c r="D7" s="14">
        <v>0</v>
      </c>
      <c r="E7" s="14">
        <v>123.75</v>
      </c>
      <c r="F7" s="14">
        <v>123.75</v>
      </c>
    </row>
    <row r="8" spans="1:7" x14ac:dyDescent="0.2">
      <c r="A8" s="9">
        <v>1</v>
      </c>
      <c r="B8" s="12" t="s">
        <v>7</v>
      </c>
      <c r="C8" s="13" t="s">
        <v>8</v>
      </c>
      <c r="D8" s="14">
        <v>0</v>
      </c>
      <c r="E8" s="14">
        <f>E9+E10</f>
        <v>1861.2982199999999</v>
      </c>
      <c r="F8" s="14">
        <v>1240.8479</v>
      </c>
    </row>
    <row r="9" spans="1:7" s="19" customFormat="1" x14ac:dyDescent="0.2">
      <c r="A9" s="15">
        <v>0</v>
      </c>
      <c r="B9" s="16"/>
      <c r="C9" s="17" t="s">
        <v>47</v>
      </c>
      <c r="D9" s="18">
        <v>0</v>
      </c>
      <c r="E9" s="18">
        <v>1700</v>
      </c>
      <c r="F9" s="18">
        <v>1093.0999999999999</v>
      </c>
    </row>
    <row r="10" spans="1:7" s="19" customFormat="1" x14ac:dyDescent="0.2">
      <c r="A10" s="15"/>
      <c r="B10" s="16"/>
      <c r="C10" s="17" t="s">
        <v>48</v>
      </c>
      <c r="D10" s="18">
        <v>0</v>
      </c>
      <c r="E10" s="18">
        <v>161.29821999999999</v>
      </c>
      <c r="F10" s="18">
        <v>147.69999999999999</v>
      </c>
      <c r="G10" s="20"/>
    </row>
    <row r="11" spans="1:7" ht="25.5" x14ac:dyDescent="0.2">
      <c r="A11" s="9">
        <v>1</v>
      </c>
      <c r="B11" s="12" t="s">
        <v>9</v>
      </c>
      <c r="C11" s="13" t="s">
        <v>10</v>
      </c>
      <c r="D11" s="14">
        <v>0</v>
      </c>
      <c r="E11" s="14">
        <v>560</v>
      </c>
      <c r="F11" s="14">
        <v>512.70000000000005</v>
      </c>
    </row>
    <row r="12" spans="1:7" ht="25.5" x14ac:dyDescent="0.2">
      <c r="A12" s="9"/>
      <c r="B12" s="12"/>
      <c r="C12" s="13" t="s">
        <v>68</v>
      </c>
      <c r="D12" s="14">
        <v>0</v>
      </c>
      <c r="E12" s="14">
        <v>300</v>
      </c>
      <c r="F12" s="14">
        <v>300</v>
      </c>
    </row>
    <row r="13" spans="1:7" s="19" customFormat="1" x14ac:dyDescent="0.2">
      <c r="A13" s="15">
        <v>0</v>
      </c>
      <c r="B13" s="16"/>
      <c r="C13" s="21" t="s">
        <v>49</v>
      </c>
      <c r="D13" s="18">
        <v>0</v>
      </c>
      <c r="E13" s="18">
        <v>260</v>
      </c>
      <c r="F13" s="18">
        <v>212.70000000000002</v>
      </c>
    </row>
    <row r="14" spans="1:7" ht="25.5" x14ac:dyDescent="0.2">
      <c r="A14" s="9">
        <v>1</v>
      </c>
      <c r="B14" s="12" t="s">
        <v>11</v>
      </c>
      <c r="C14" s="13" t="s">
        <v>12</v>
      </c>
      <c r="D14" s="14">
        <v>0</v>
      </c>
      <c r="E14" s="14">
        <v>50</v>
      </c>
      <c r="F14" s="14">
        <v>22.5</v>
      </c>
    </row>
    <row r="15" spans="1:7" s="19" customFormat="1" ht="41.25" customHeight="1" x14ac:dyDescent="0.2">
      <c r="A15" s="15">
        <v>0</v>
      </c>
      <c r="B15" s="16"/>
      <c r="C15" s="21" t="s">
        <v>50</v>
      </c>
      <c r="D15" s="18">
        <v>0</v>
      </c>
      <c r="E15" s="18">
        <v>50</v>
      </c>
      <c r="F15" s="18">
        <v>22.5</v>
      </c>
    </row>
    <row r="16" spans="1:7" x14ac:dyDescent="0.2">
      <c r="A16" s="9">
        <v>1</v>
      </c>
      <c r="B16" s="12" t="s">
        <v>13</v>
      </c>
      <c r="C16" s="13" t="s">
        <v>14</v>
      </c>
      <c r="D16" s="14">
        <v>0</v>
      </c>
      <c r="E16" s="14">
        <f>E17+E19+E23+E25</f>
        <v>2274.1019999999999</v>
      </c>
      <c r="F16" s="14">
        <v>100.199</v>
      </c>
    </row>
    <row r="17" spans="1:6" x14ac:dyDescent="0.2">
      <c r="A17" s="9">
        <v>1</v>
      </c>
      <c r="B17" s="12" t="s">
        <v>15</v>
      </c>
      <c r="C17" s="13" t="s">
        <v>16</v>
      </c>
      <c r="D17" s="14">
        <v>0</v>
      </c>
      <c r="E17" s="14">
        <f>E18</f>
        <v>9.6989999999999998</v>
      </c>
      <c r="F17" s="14">
        <v>9.6989999999999998</v>
      </c>
    </row>
    <row r="18" spans="1:6" s="19" customFormat="1" x14ac:dyDescent="0.2">
      <c r="A18" s="15">
        <v>0</v>
      </c>
      <c r="B18" s="16"/>
      <c r="C18" s="21" t="s">
        <v>51</v>
      </c>
      <c r="D18" s="18">
        <v>0</v>
      </c>
      <c r="E18" s="18">
        <v>9.6989999999999998</v>
      </c>
      <c r="F18" s="18">
        <v>9.6989999999999998</v>
      </c>
    </row>
    <row r="19" spans="1:6" ht="36.75" customHeight="1" x14ac:dyDescent="0.2">
      <c r="A19" s="9">
        <v>1</v>
      </c>
      <c r="B19" s="12" t="s">
        <v>17</v>
      </c>
      <c r="C19" s="13" t="s">
        <v>18</v>
      </c>
      <c r="D19" s="14">
        <v>0</v>
      </c>
      <c r="E19" s="14">
        <f>E20+E21+E22</f>
        <v>290.5</v>
      </c>
      <c r="F19" s="14">
        <v>90.5</v>
      </c>
    </row>
    <row r="20" spans="1:6" x14ac:dyDescent="0.2">
      <c r="A20" s="9">
        <v>0</v>
      </c>
      <c r="B20" s="12"/>
      <c r="C20" s="13" t="s">
        <v>69</v>
      </c>
      <c r="D20" s="14">
        <v>0</v>
      </c>
      <c r="E20" s="14">
        <v>200</v>
      </c>
      <c r="F20" s="27">
        <v>0</v>
      </c>
    </row>
    <row r="21" spans="1:6" s="19" customFormat="1" x14ac:dyDescent="0.2">
      <c r="A21" s="15">
        <v>0</v>
      </c>
      <c r="B21" s="16"/>
      <c r="C21" s="21" t="s">
        <v>52</v>
      </c>
      <c r="D21" s="18">
        <v>0</v>
      </c>
      <c r="E21" s="18">
        <v>25</v>
      </c>
      <c r="F21" s="18">
        <v>25</v>
      </c>
    </row>
    <row r="22" spans="1:6" s="19" customFormat="1" ht="51" x14ac:dyDescent="0.2">
      <c r="A22" s="15">
        <v>0</v>
      </c>
      <c r="B22" s="16"/>
      <c r="C22" s="21" t="s">
        <v>53</v>
      </c>
      <c r="D22" s="18">
        <v>0</v>
      </c>
      <c r="E22" s="18">
        <v>65.5</v>
      </c>
      <c r="F22" s="18">
        <v>65.5</v>
      </c>
    </row>
    <row r="23" spans="1:6" ht="90.75" customHeight="1" x14ac:dyDescent="0.2">
      <c r="A23" s="9">
        <v>1</v>
      </c>
      <c r="B23" s="12" t="s">
        <v>19</v>
      </c>
      <c r="C23" s="13" t="s">
        <v>92</v>
      </c>
      <c r="D23" s="14">
        <v>0</v>
      </c>
      <c r="E23" s="14">
        <v>241.49100000000001</v>
      </c>
      <c r="F23" s="14">
        <v>0</v>
      </c>
    </row>
    <row r="24" spans="1:6" ht="25.5" x14ac:dyDescent="0.2">
      <c r="A24" s="9">
        <v>0</v>
      </c>
      <c r="B24" s="12"/>
      <c r="C24" s="13" t="s">
        <v>70</v>
      </c>
      <c r="D24" s="14">
        <v>0</v>
      </c>
      <c r="E24" s="14">
        <v>241.49100000000001</v>
      </c>
      <c r="F24" s="14">
        <v>0</v>
      </c>
    </row>
    <row r="25" spans="1:6" ht="77.25" customHeight="1" x14ac:dyDescent="0.2">
      <c r="A25" s="9">
        <v>1</v>
      </c>
      <c r="B25" s="12" t="s">
        <v>20</v>
      </c>
      <c r="C25" s="13" t="s">
        <v>93</v>
      </c>
      <c r="D25" s="14">
        <v>0</v>
      </c>
      <c r="E25" s="14">
        <v>1732.412</v>
      </c>
      <c r="F25" s="14">
        <v>0</v>
      </c>
    </row>
    <row r="26" spans="1:6" ht="38.25" x14ac:dyDescent="0.2">
      <c r="A26" s="9">
        <v>0</v>
      </c>
      <c r="B26" s="12"/>
      <c r="C26" s="13" t="s">
        <v>71</v>
      </c>
      <c r="D26" s="14">
        <v>0</v>
      </c>
      <c r="E26" s="14">
        <v>1732.412</v>
      </c>
      <c r="F26" s="14">
        <v>0</v>
      </c>
    </row>
    <row r="27" spans="1:6" ht="24" customHeight="1" x14ac:dyDescent="0.2">
      <c r="A27" s="9">
        <v>1</v>
      </c>
      <c r="B27" s="12" t="s">
        <v>21</v>
      </c>
      <c r="C27" s="13" t="s">
        <v>22</v>
      </c>
      <c r="D27" s="14">
        <v>0</v>
      </c>
      <c r="E27" s="14">
        <f>E28+E30+E46</f>
        <v>7221.5444599999983</v>
      </c>
      <c r="F27" s="14">
        <v>3451.5577200000002</v>
      </c>
    </row>
    <row r="28" spans="1:6" x14ac:dyDescent="0.2">
      <c r="A28" s="9">
        <v>1</v>
      </c>
      <c r="B28" s="12" t="s">
        <v>7</v>
      </c>
      <c r="C28" s="13" t="s">
        <v>8</v>
      </c>
      <c r="D28" s="14">
        <v>0</v>
      </c>
      <c r="E28" s="14">
        <f>E29</f>
        <v>33.369999999999997</v>
      </c>
      <c r="F28" s="14">
        <v>33.369999999999997</v>
      </c>
    </row>
    <row r="29" spans="1:6" x14ac:dyDescent="0.2">
      <c r="A29" s="9">
        <v>0</v>
      </c>
      <c r="B29" s="12"/>
      <c r="C29" s="26" t="s">
        <v>72</v>
      </c>
      <c r="D29" s="14">
        <v>0</v>
      </c>
      <c r="E29" s="14">
        <v>33.369999999999997</v>
      </c>
      <c r="F29" s="14">
        <v>33.369999999999997</v>
      </c>
    </row>
    <row r="30" spans="1:6" ht="38.25" x14ac:dyDescent="0.2">
      <c r="A30" s="9">
        <v>1</v>
      </c>
      <c r="B30" s="12" t="s">
        <v>23</v>
      </c>
      <c r="C30" s="13" t="s">
        <v>24</v>
      </c>
      <c r="D30" s="14">
        <v>0</v>
      </c>
      <c r="E30" s="14">
        <f>SUM(E31:E45)</f>
        <v>7115.7744599999987</v>
      </c>
      <c r="F30" s="14">
        <v>3345.7877200000003</v>
      </c>
    </row>
    <row r="31" spans="1:6" s="19" customFormat="1" x14ac:dyDescent="0.2">
      <c r="A31" s="15"/>
      <c r="B31" s="16"/>
      <c r="C31" s="21" t="s">
        <v>54</v>
      </c>
      <c r="D31" s="18">
        <v>0</v>
      </c>
      <c r="E31" s="37">
        <v>39.5</v>
      </c>
      <c r="F31" s="37">
        <v>39.5</v>
      </c>
    </row>
    <row r="32" spans="1:6" s="19" customFormat="1" x14ac:dyDescent="0.2">
      <c r="A32" s="15"/>
      <c r="B32" s="16"/>
      <c r="C32" s="21" t="s">
        <v>55</v>
      </c>
      <c r="D32" s="18"/>
      <c r="E32" s="37">
        <v>48.2</v>
      </c>
      <c r="F32" s="37">
        <v>48.2</v>
      </c>
    </row>
    <row r="33" spans="1:6" s="19" customFormat="1" ht="26.25" customHeight="1" x14ac:dyDescent="0.2">
      <c r="A33" s="15"/>
      <c r="B33" s="16"/>
      <c r="C33" s="22" t="s">
        <v>56</v>
      </c>
      <c r="D33" s="18">
        <v>0</v>
      </c>
      <c r="E33" s="37">
        <v>40.799999999999997</v>
      </c>
      <c r="F33" s="37">
        <v>40.799999999999997</v>
      </c>
    </row>
    <row r="34" spans="1:6" s="19" customFormat="1" x14ac:dyDescent="0.2">
      <c r="A34" s="15"/>
      <c r="B34" s="16"/>
      <c r="C34" s="22" t="s">
        <v>57</v>
      </c>
      <c r="D34" s="18">
        <v>0</v>
      </c>
      <c r="E34" s="37">
        <v>49.6</v>
      </c>
      <c r="F34" s="37">
        <v>49.6</v>
      </c>
    </row>
    <row r="35" spans="1:6" s="19" customFormat="1" x14ac:dyDescent="0.2">
      <c r="A35" s="15"/>
      <c r="B35" s="16"/>
      <c r="C35" s="22" t="s">
        <v>58</v>
      </c>
      <c r="D35" s="18">
        <v>0</v>
      </c>
      <c r="E35" s="37">
        <v>29.9</v>
      </c>
      <c r="F35" s="37">
        <v>29.9</v>
      </c>
    </row>
    <row r="36" spans="1:6" s="19" customFormat="1" x14ac:dyDescent="0.2">
      <c r="A36" s="15"/>
      <c r="B36" s="16"/>
      <c r="C36" s="22" t="s">
        <v>59</v>
      </c>
      <c r="D36" s="18"/>
      <c r="E36" s="37">
        <v>17.899999999999999</v>
      </c>
      <c r="F36" s="37">
        <v>17.899999999999999</v>
      </c>
    </row>
    <row r="37" spans="1:6" s="19" customFormat="1" ht="25.5" x14ac:dyDescent="0.2">
      <c r="A37" s="15">
        <v>0</v>
      </c>
      <c r="B37" s="16"/>
      <c r="C37" s="23" t="s">
        <v>60</v>
      </c>
      <c r="D37" s="18">
        <v>0</v>
      </c>
      <c r="E37" s="18">
        <v>654.14959999999996</v>
      </c>
      <c r="F37" s="18">
        <v>654.14959999999996</v>
      </c>
    </row>
    <row r="38" spans="1:6" s="19" customFormat="1" ht="24" customHeight="1" x14ac:dyDescent="0.2">
      <c r="A38" s="15"/>
      <c r="B38" s="16"/>
      <c r="C38" s="24" t="s">
        <v>61</v>
      </c>
      <c r="D38" s="18">
        <v>0</v>
      </c>
      <c r="E38" s="18">
        <v>6.6989999999999998</v>
      </c>
      <c r="F38" s="18">
        <v>6.6989999999999998</v>
      </c>
    </row>
    <row r="39" spans="1:6" s="19" customFormat="1" ht="25.5" customHeight="1" x14ac:dyDescent="0.2">
      <c r="A39" s="15"/>
      <c r="B39" s="25"/>
      <c r="C39" s="28" t="s">
        <v>62</v>
      </c>
      <c r="D39" s="29">
        <v>0</v>
      </c>
      <c r="E39" s="18">
        <v>567.23734000000002</v>
      </c>
      <c r="F39" s="18">
        <v>567.23734000000002</v>
      </c>
    </row>
    <row r="40" spans="1:6" s="19" customFormat="1" ht="65.25" customHeight="1" x14ac:dyDescent="0.2">
      <c r="A40" s="15"/>
      <c r="B40" s="16"/>
      <c r="C40" s="30" t="s">
        <v>85</v>
      </c>
      <c r="D40" s="18">
        <v>0</v>
      </c>
      <c r="E40" s="31">
        <v>69.899000000000001</v>
      </c>
      <c r="F40" s="18">
        <v>0</v>
      </c>
    </row>
    <row r="41" spans="1:6" s="19" customFormat="1" ht="62.25" customHeight="1" x14ac:dyDescent="0.2">
      <c r="A41" s="15"/>
      <c r="B41" s="16"/>
      <c r="C41" s="30" t="s">
        <v>86</v>
      </c>
      <c r="D41" s="18">
        <v>0</v>
      </c>
      <c r="E41" s="31">
        <v>5.101</v>
      </c>
      <c r="F41" s="18">
        <v>0</v>
      </c>
    </row>
    <row r="42" spans="1:6" s="19" customFormat="1" ht="57" customHeight="1" x14ac:dyDescent="0.2">
      <c r="A42" s="15"/>
      <c r="B42" s="32"/>
      <c r="C42" s="33" t="s">
        <v>63</v>
      </c>
      <c r="D42" s="34">
        <v>0</v>
      </c>
      <c r="E42" s="31">
        <v>5210.0559999999996</v>
      </c>
      <c r="F42" s="36">
        <v>1585.1379999999999</v>
      </c>
    </row>
    <row r="43" spans="1:6" s="19" customFormat="1" ht="61.5" customHeight="1" x14ac:dyDescent="0.2">
      <c r="A43" s="15"/>
      <c r="B43" s="35"/>
      <c r="C43" s="30" t="s">
        <v>87</v>
      </c>
      <c r="D43" s="18">
        <v>0</v>
      </c>
      <c r="E43" s="31">
        <v>91.732519999999994</v>
      </c>
      <c r="F43" s="36">
        <v>22.324780000000001</v>
      </c>
    </row>
    <row r="44" spans="1:6" s="19" customFormat="1" ht="52.5" customHeight="1" x14ac:dyDescent="0.2">
      <c r="A44" s="15"/>
      <c r="B44" s="35"/>
      <c r="C44" s="30" t="s">
        <v>94</v>
      </c>
      <c r="D44" s="18">
        <v>0</v>
      </c>
      <c r="E44" s="31">
        <v>282.5</v>
      </c>
      <c r="F44" s="36">
        <v>281.87900000000002</v>
      </c>
    </row>
    <row r="45" spans="1:6" s="19" customFormat="1" ht="51.75" customHeight="1" x14ac:dyDescent="0.2">
      <c r="A45" s="15"/>
      <c r="B45" s="35"/>
      <c r="C45" s="30" t="s">
        <v>95</v>
      </c>
      <c r="D45" s="18">
        <v>0</v>
      </c>
      <c r="E45" s="31">
        <v>2.5</v>
      </c>
      <c r="F45" s="36">
        <v>2.46</v>
      </c>
    </row>
    <row r="46" spans="1:6" ht="25.5" x14ac:dyDescent="0.2">
      <c r="A46" s="9">
        <v>1</v>
      </c>
      <c r="B46" s="12" t="s">
        <v>25</v>
      </c>
      <c r="C46" s="13" t="s">
        <v>26</v>
      </c>
      <c r="D46" s="14">
        <v>0</v>
      </c>
      <c r="E46" s="14">
        <v>72.400000000000006</v>
      </c>
      <c r="F46" s="14">
        <v>72.400000000000006</v>
      </c>
    </row>
    <row r="47" spans="1:6" ht="25.5" x14ac:dyDescent="0.2">
      <c r="A47" s="9">
        <v>0</v>
      </c>
      <c r="B47" s="12"/>
      <c r="C47" s="13" t="s">
        <v>88</v>
      </c>
      <c r="D47" s="14">
        <v>0</v>
      </c>
      <c r="E47" s="14">
        <v>72.400000000000006</v>
      </c>
      <c r="F47" s="14">
        <v>72.400000000000006</v>
      </c>
    </row>
    <row r="48" spans="1:6" ht="18.75" customHeight="1" x14ac:dyDescent="0.2">
      <c r="A48" s="9">
        <v>1</v>
      </c>
      <c r="B48" s="12" t="s">
        <v>27</v>
      </c>
      <c r="C48" s="13" t="s">
        <v>28</v>
      </c>
      <c r="D48" s="14">
        <v>0</v>
      </c>
      <c r="E48" s="14">
        <f>E49+E58+E65</f>
        <v>577.37777000000006</v>
      </c>
      <c r="F48" s="14">
        <v>558.77777000000003</v>
      </c>
    </row>
    <row r="49" spans="1:6" x14ac:dyDescent="0.2">
      <c r="A49" s="9">
        <v>1</v>
      </c>
      <c r="B49" s="12" t="s">
        <v>29</v>
      </c>
      <c r="C49" s="13" t="s">
        <v>30</v>
      </c>
      <c r="D49" s="14">
        <v>0</v>
      </c>
      <c r="E49" s="14">
        <v>467.37777</v>
      </c>
      <c r="F49" s="14">
        <v>467.37777</v>
      </c>
    </row>
    <row r="50" spans="1:6" s="19" customFormat="1" x14ac:dyDescent="0.2">
      <c r="A50" s="15"/>
      <c r="B50" s="16"/>
      <c r="C50" s="26" t="s">
        <v>73</v>
      </c>
      <c r="D50" s="18">
        <v>0</v>
      </c>
      <c r="E50" s="18">
        <v>34.889589999999998</v>
      </c>
      <c r="F50" s="18">
        <v>34.889589999999998</v>
      </c>
    </row>
    <row r="51" spans="1:6" s="19" customFormat="1" x14ac:dyDescent="0.2">
      <c r="A51" s="15"/>
      <c r="B51" s="16"/>
      <c r="C51" s="26" t="s">
        <v>74</v>
      </c>
      <c r="D51" s="18">
        <v>0</v>
      </c>
      <c r="E51" s="18">
        <v>178.41300000000001</v>
      </c>
      <c r="F51" s="18">
        <v>178.41300000000001</v>
      </c>
    </row>
    <row r="52" spans="1:6" s="19" customFormat="1" x14ac:dyDescent="0.2">
      <c r="A52" s="15"/>
      <c r="B52" s="16"/>
      <c r="C52" s="26" t="s">
        <v>75</v>
      </c>
      <c r="D52" s="18">
        <v>0</v>
      </c>
      <c r="E52" s="18">
        <v>113.49972</v>
      </c>
      <c r="F52" s="18">
        <v>113.49972</v>
      </c>
    </row>
    <row r="53" spans="1:6" s="19" customFormat="1" x14ac:dyDescent="0.2">
      <c r="A53" s="15"/>
      <c r="B53" s="16"/>
      <c r="C53" s="26" t="s">
        <v>76</v>
      </c>
      <c r="D53" s="18">
        <v>0</v>
      </c>
      <c r="E53" s="18">
        <v>19.707999999999998</v>
      </c>
      <c r="F53" s="18">
        <v>19.707999999999998</v>
      </c>
    </row>
    <row r="54" spans="1:6" s="19" customFormat="1" x14ac:dyDescent="0.2">
      <c r="A54" s="15"/>
      <c r="B54" s="16"/>
      <c r="C54" s="26" t="s">
        <v>77</v>
      </c>
      <c r="D54" s="18">
        <v>0</v>
      </c>
      <c r="E54" s="18">
        <v>48</v>
      </c>
      <c r="F54" s="18">
        <v>48</v>
      </c>
    </row>
    <row r="55" spans="1:6" s="19" customFormat="1" x14ac:dyDescent="0.2">
      <c r="A55" s="15"/>
      <c r="B55" s="16"/>
      <c r="C55" s="26" t="s">
        <v>78</v>
      </c>
      <c r="D55" s="18">
        <v>0</v>
      </c>
      <c r="E55" s="18">
        <v>23.7</v>
      </c>
      <c r="F55" s="18">
        <v>23.7</v>
      </c>
    </row>
    <row r="56" spans="1:6" s="19" customFormat="1" x14ac:dyDescent="0.2">
      <c r="A56" s="15"/>
      <c r="B56" s="16"/>
      <c r="C56" s="26" t="s">
        <v>79</v>
      </c>
      <c r="D56" s="18">
        <v>0</v>
      </c>
      <c r="E56" s="18">
        <v>21</v>
      </c>
      <c r="F56" s="18">
        <v>21</v>
      </c>
    </row>
    <row r="57" spans="1:6" s="19" customFormat="1" x14ac:dyDescent="0.2">
      <c r="A57" s="15"/>
      <c r="B57" s="16"/>
      <c r="C57" s="26" t="s">
        <v>80</v>
      </c>
      <c r="D57" s="18">
        <v>0</v>
      </c>
      <c r="E57" s="18">
        <v>28.167999999999999</v>
      </c>
      <c r="F57" s="18">
        <v>28.167999999999999</v>
      </c>
    </row>
    <row r="58" spans="1:6" x14ac:dyDescent="0.2">
      <c r="A58" s="9">
        <v>1</v>
      </c>
      <c r="B58" s="12" t="s">
        <v>31</v>
      </c>
      <c r="C58" s="13" t="s">
        <v>32</v>
      </c>
      <c r="D58" s="14">
        <v>0</v>
      </c>
      <c r="E58" s="14">
        <v>91.4</v>
      </c>
      <c r="F58" s="14">
        <v>91.4</v>
      </c>
    </row>
    <row r="59" spans="1:6" s="19" customFormat="1" x14ac:dyDescent="0.2">
      <c r="A59" s="15"/>
      <c r="B59" s="16"/>
      <c r="C59" s="26" t="s">
        <v>75</v>
      </c>
      <c r="D59" s="18">
        <v>0</v>
      </c>
      <c r="E59" s="18">
        <v>30</v>
      </c>
      <c r="F59" s="18">
        <v>30</v>
      </c>
    </row>
    <row r="60" spans="1:6" s="19" customFormat="1" x14ac:dyDescent="0.2">
      <c r="A60" s="15"/>
      <c r="B60" s="16"/>
      <c r="C60" s="26" t="s">
        <v>72</v>
      </c>
      <c r="D60" s="18">
        <v>0</v>
      </c>
      <c r="E60" s="18">
        <v>23</v>
      </c>
      <c r="F60" s="18">
        <v>23</v>
      </c>
    </row>
    <row r="61" spans="1:6" s="19" customFormat="1" x14ac:dyDescent="0.2">
      <c r="A61" s="15"/>
      <c r="B61" s="16"/>
      <c r="C61" s="26" t="s">
        <v>81</v>
      </c>
      <c r="D61" s="18">
        <v>0</v>
      </c>
      <c r="E61" s="18">
        <v>30</v>
      </c>
      <c r="F61" s="18">
        <v>30</v>
      </c>
    </row>
    <row r="62" spans="1:6" s="19" customFormat="1" x14ac:dyDescent="0.2">
      <c r="A62" s="15"/>
      <c r="B62" s="16"/>
      <c r="C62" s="26" t="s">
        <v>82</v>
      </c>
      <c r="D62" s="18">
        <v>0</v>
      </c>
      <c r="E62" s="18">
        <v>2</v>
      </c>
      <c r="F62" s="18">
        <v>2</v>
      </c>
    </row>
    <row r="63" spans="1:6" s="19" customFormat="1" x14ac:dyDescent="0.2">
      <c r="A63" s="15"/>
      <c r="B63" s="16"/>
      <c r="C63" s="26" t="s">
        <v>83</v>
      </c>
      <c r="D63" s="18">
        <v>0</v>
      </c>
      <c r="E63" s="18">
        <v>4.9000000000000004</v>
      </c>
      <c r="F63" s="18">
        <v>4.9000000000000004</v>
      </c>
    </row>
    <row r="64" spans="1:6" s="19" customFormat="1" x14ac:dyDescent="0.2">
      <c r="A64" s="15"/>
      <c r="B64" s="16"/>
      <c r="C64" s="26" t="s">
        <v>84</v>
      </c>
      <c r="D64" s="18">
        <v>0</v>
      </c>
      <c r="E64" s="18">
        <v>1.5</v>
      </c>
      <c r="F64" s="18">
        <v>1.5</v>
      </c>
    </row>
    <row r="65" spans="1:6" ht="25.5" x14ac:dyDescent="0.2">
      <c r="A65" s="9">
        <v>1</v>
      </c>
      <c r="B65" s="12">
        <v>4060</v>
      </c>
      <c r="C65" s="13" t="s">
        <v>89</v>
      </c>
      <c r="D65" s="14">
        <v>0</v>
      </c>
      <c r="E65" s="14">
        <f>E66</f>
        <v>18.600000000000001</v>
      </c>
      <c r="F65" s="14">
        <v>0</v>
      </c>
    </row>
    <row r="66" spans="1:6" s="19" customFormat="1" x14ac:dyDescent="0.2">
      <c r="A66" s="15"/>
      <c r="B66" s="38"/>
      <c r="C66" s="13" t="s">
        <v>90</v>
      </c>
      <c r="D66" s="18">
        <v>0</v>
      </c>
      <c r="E66" s="18">
        <v>18.600000000000001</v>
      </c>
      <c r="F66" s="18">
        <v>0</v>
      </c>
    </row>
    <row r="67" spans="1:6" ht="15" customHeight="1" x14ac:dyDescent="0.2">
      <c r="A67" s="9">
        <v>1</v>
      </c>
      <c r="B67" s="12" t="s">
        <v>33</v>
      </c>
      <c r="C67" s="13" t="s">
        <v>34</v>
      </c>
      <c r="D67" s="14">
        <v>0</v>
      </c>
      <c r="E67" s="14">
        <v>5539</v>
      </c>
      <c r="F67" s="14">
        <v>2175.8000000000002</v>
      </c>
    </row>
    <row r="68" spans="1:6" ht="25.5" x14ac:dyDescent="0.2">
      <c r="A68" s="9">
        <v>1</v>
      </c>
      <c r="B68" s="12" t="s">
        <v>35</v>
      </c>
      <c r="C68" s="13" t="s">
        <v>36</v>
      </c>
      <c r="D68" s="14">
        <v>0</v>
      </c>
      <c r="E68" s="14">
        <v>2642</v>
      </c>
      <c r="F68" s="14">
        <v>0</v>
      </c>
    </row>
    <row r="69" spans="1:6" ht="25.5" x14ac:dyDescent="0.2">
      <c r="A69" s="9"/>
      <c r="B69" s="12"/>
      <c r="C69" s="13" t="s">
        <v>66</v>
      </c>
      <c r="D69" s="14">
        <v>0</v>
      </c>
      <c r="E69" s="14">
        <v>2642</v>
      </c>
      <c r="F69" s="14">
        <v>0</v>
      </c>
    </row>
    <row r="70" spans="1:6" ht="38.25" x14ac:dyDescent="0.2">
      <c r="A70" s="9">
        <v>1</v>
      </c>
      <c r="B70" s="12" t="s">
        <v>37</v>
      </c>
      <c r="C70" s="13" t="s">
        <v>38</v>
      </c>
      <c r="D70" s="14">
        <v>0</v>
      </c>
      <c r="E70" s="14">
        <v>2745</v>
      </c>
      <c r="F70" s="14">
        <v>2024</v>
      </c>
    </row>
    <row r="71" spans="1:6" s="19" customFormat="1" ht="25.5" x14ac:dyDescent="0.2">
      <c r="A71" s="15"/>
      <c r="B71" s="16"/>
      <c r="C71" s="21" t="s">
        <v>64</v>
      </c>
      <c r="D71" s="18">
        <v>0</v>
      </c>
      <c r="E71" s="18">
        <v>2025</v>
      </c>
      <c r="F71" s="18">
        <v>2024</v>
      </c>
    </row>
    <row r="72" spans="1:6" s="19" customFormat="1" ht="25.5" x14ac:dyDescent="0.2">
      <c r="A72" s="15"/>
      <c r="B72" s="16"/>
      <c r="C72" s="21" t="s">
        <v>67</v>
      </c>
      <c r="D72" s="18">
        <v>0</v>
      </c>
      <c r="E72" s="18">
        <v>720</v>
      </c>
      <c r="F72" s="18">
        <v>0</v>
      </c>
    </row>
    <row r="73" spans="1:6" x14ac:dyDescent="0.2">
      <c r="A73" s="9">
        <v>1</v>
      </c>
      <c r="B73" s="12" t="s">
        <v>39</v>
      </c>
      <c r="C73" s="13" t="s">
        <v>40</v>
      </c>
      <c r="D73" s="14">
        <v>0</v>
      </c>
      <c r="E73" s="14">
        <v>152</v>
      </c>
      <c r="F73" s="14">
        <v>151.80000000000001</v>
      </c>
    </row>
    <row r="74" spans="1:6" s="19" customFormat="1" x14ac:dyDescent="0.2">
      <c r="A74" s="15"/>
      <c r="B74" s="16"/>
      <c r="C74" s="21" t="s">
        <v>65</v>
      </c>
      <c r="D74" s="18">
        <v>0</v>
      </c>
      <c r="E74" s="18">
        <v>152</v>
      </c>
      <c r="F74" s="18">
        <v>81.3</v>
      </c>
    </row>
    <row r="75" spans="1:6" x14ac:dyDescent="0.2">
      <c r="A75" s="9">
        <v>1</v>
      </c>
      <c r="B75" s="12" t="s">
        <v>41</v>
      </c>
      <c r="C75" s="13" t="s">
        <v>42</v>
      </c>
      <c r="D75" s="14">
        <v>0</v>
      </c>
      <c r="E75" s="14">
        <f>E67+E48+E27+E16+E5</f>
        <v>18207.07245</v>
      </c>
      <c r="F75" s="14">
        <v>8186.1323899999998</v>
      </c>
    </row>
    <row r="77" spans="1:6" x14ac:dyDescent="0.2">
      <c r="B77" s="7"/>
      <c r="C77" s="5"/>
      <c r="D77" s="3"/>
      <c r="E77" s="3"/>
      <c r="F77" s="3"/>
    </row>
    <row r="85" hidden="1" x14ac:dyDescent="0.2"/>
  </sheetData>
  <mergeCells count="1">
    <mergeCell ref="B2:F2"/>
  </mergeCells>
  <conditionalFormatting sqref="B5:B6 B16:B17 B46:B49 B58 B75 B73 B67:B70 B8 B11:B12 B14 B19:B20 B23:B41">
    <cfRule type="expression" dxfId="266" priority="294" stopIfTrue="1">
      <formula>A5=1</formula>
    </cfRule>
    <cfRule type="expression" dxfId="265" priority="295" stopIfTrue="1">
      <formula>A5=2</formula>
    </cfRule>
    <cfRule type="expression" dxfId="264" priority="296" stopIfTrue="1">
      <formula>A5=3</formula>
    </cfRule>
  </conditionalFormatting>
  <conditionalFormatting sqref="C16:C17 C23:C28 C46:C49 C58 C75 C73 C67:C70 C8 C11:C12 C14 C19:C20 C30:C32">
    <cfRule type="expression" dxfId="263" priority="297" stopIfTrue="1">
      <formula>A8=1</formula>
    </cfRule>
    <cfRule type="expression" dxfId="262" priority="298" stopIfTrue="1">
      <formula>A8=2</formula>
    </cfRule>
    <cfRule type="expression" dxfId="261" priority="299" stopIfTrue="1">
      <formula>A8=3</formula>
    </cfRule>
  </conditionalFormatting>
  <conditionalFormatting sqref="D5:D6 D16:D17 D58 D75 D73 D67:D70 D8 D11:D12 D14 D19:D20 D23:D49">
    <cfRule type="expression" dxfId="260" priority="300" stopIfTrue="1">
      <formula>A5=1</formula>
    </cfRule>
    <cfRule type="expression" dxfId="259" priority="301" stopIfTrue="1">
      <formula>A5=2</formula>
    </cfRule>
    <cfRule type="expression" dxfId="258" priority="302" stopIfTrue="1">
      <formula>A5=3</formula>
    </cfRule>
  </conditionalFormatting>
  <conditionalFormatting sqref="E5:E6 E16:E17 E23:E28 E46 E58 E75 E73 E67:E70 E8 E11:E12 E14 E19:E20 E30 E48:E49">
    <cfRule type="expression" dxfId="257" priority="303" stopIfTrue="1">
      <formula>A5=1</formula>
    </cfRule>
    <cfRule type="expression" dxfId="256" priority="304" stopIfTrue="1">
      <formula>A5=2</formula>
    </cfRule>
    <cfRule type="expression" dxfId="255" priority="305" stopIfTrue="1">
      <formula>A5=3</formula>
    </cfRule>
  </conditionalFormatting>
  <conditionalFormatting sqref="F5:F6 F16:F17 F46:F49 F58 F75 F73 F67:F70 F8 F11:F12 F14 F19 F23:F30">
    <cfRule type="expression" dxfId="254" priority="315" stopIfTrue="1">
      <formula>A5=1</formula>
    </cfRule>
    <cfRule type="expression" dxfId="253" priority="316" stopIfTrue="1">
      <formula>A5=2</formula>
    </cfRule>
    <cfRule type="expression" dxfId="252" priority="317" stopIfTrue="1">
      <formula>A5=3</formula>
    </cfRule>
  </conditionalFormatting>
  <conditionalFormatting sqref="B77:B86">
    <cfRule type="expression" dxfId="251" priority="246" stopIfTrue="1">
      <formula>A77=1</formula>
    </cfRule>
    <cfRule type="expression" dxfId="250" priority="247" stopIfTrue="1">
      <formula>A77=2</formula>
    </cfRule>
    <cfRule type="expression" dxfId="249" priority="248" stopIfTrue="1">
      <formula>A77=3</formula>
    </cfRule>
  </conditionalFormatting>
  <conditionalFormatting sqref="C77:C86">
    <cfRule type="expression" dxfId="248" priority="249" stopIfTrue="1">
      <formula>A77=1</formula>
    </cfRule>
    <cfRule type="expression" dxfId="247" priority="250" stopIfTrue="1">
      <formula>A77=2</formula>
    </cfRule>
    <cfRule type="expression" dxfId="246" priority="251" stopIfTrue="1">
      <formula>A77=3</formula>
    </cfRule>
  </conditionalFormatting>
  <conditionalFormatting sqref="D77:D86">
    <cfRule type="expression" dxfId="245" priority="252" stopIfTrue="1">
      <formula>A77=1</formula>
    </cfRule>
    <cfRule type="expression" dxfId="244" priority="253" stopIfTrue="1">
      <formula>A77=2</formula>
    </cfRule>
    <cfRule type="expression" dxfId="243" priority="254" stopIfTrue="1">
      <formula>A77=3</formula>
    </cfRule>
  </conditionalFormatting>
  <conditionalFormatting sqref="E77:E86">
    <cfRule type="expression" dxfId="242" priority="255" stopIfTrue="1">
      <formula>A77=1</formula>
    </cfRule>
    <cfRule type="expression" dxfId="241" priority="256" stopIfTrue="1">
      <formula>A77=2</formula>
    </cfRule>
    <cfRule type="expression" dxfId="240" priority="257" stopIfTrue="1">
      <formula>A77=3</formula>
    </cfRule>
  </conditionalFormatting>
  <conditionalFormatting sqref="F77:F86">
    <cfRule type="expression" dxfId="239" priority="267" stopIfTrue="1">
      <formula>A77=1</formula>
    </cfRule>
    <cfRule type="expression" dxfId="238" priority="268" stopIfTrue="1">
      <formula>A77=2</formula>
    </cfRule>
    <cfRule type="expression" dxfId="237" priority="269" stopIfTrue="1">
      <formula>A77=3</formula>
    </cfRule>
  </conditionalFormatting>
  <conditionalFormatting sqref="B7">
    <cfRule type="expression" dxfId="236" priority="234" stopIfTrue="1">
      <formula>A7=1</formula>
    </cfRule>
    <cfRule type="expression" dxfId="235" priority="235" stopIfTrue="1">
      <formula>A7=2</formula>
    </cfRule>
    <cfRule type="expression" dxfId="234" priority="236" stopIfTrue="1">
      <formula>A7=3</formula>
    </cfRule>
  </conditionalFormatting>
  <conditionalFormatting sqref="C7">
    <cfRule type="expression" dxfId="233" priority="237" stopIfTrue="1">
      <formula>A7=1</formula>
    </cfRule>
    <cfRule type="expression" dxfId="232" priority="238" stopIfTrue="1">
      <formula>A7=2</formula>
    </cfRule>
    <cfRule type="expression" dxfId="231" priority="239" stopIfTrue="1">
      <formula>A7=3</formula>
    </cfRule>
  </conditionalFormatting>
  <conditionalFormatting sqref="D7">
    <cfRule type="expression" dxfId="230" priority="240" stopIfTrue="1">
      <formula>A7=1</formula>
    </cfRule>
    <cfRule type="expression" dxfId="229" priority="241" stopIfTrue="1">
      <formula>A7=2</formula>
    </cfRule>
    <cfRule type="expression" dxfId="228" priority="242" stopIfTrue="1">
      <formula>A7=3</formula>
    </cfRule>
  </conditionalFormatting>
  <conditionalFormatting sqref="F7">
    <cfRule type="expression" dxfId="227" priority="243" stopIfTrue="1">
      <formula>A7=1</formula>
    </cfRule>
    <cfRule type="expression" dxfId="226" priority="244" stopIfTrue="1">
      <formula>A7=2</formula>
    </cfRule>
    <cfRule type="expression" dxfId="225" priority="245" stopIfTrue="1">
      <formula>A7=3</formula>
    </cfRule>
  </conditionalFormatting>
  <conditionalFormatting sqref="E7">
    <cfRule type="expression" dxfId="224" priority="231" stopIfTrue="1">
      <formula>XFD7=1</formula>
    </cfRule>
    <cfRule type="expression" dxfId="223" priority="232" stopIfTrue="1">
      <formula>XFD7=2</formula>
    </cfRule>
    <cfRule type="expression" dxfId="222" priority="233" stopIfTrue="1">
      <formula>XFD7=3</formula>
    </cfRule>
  </conditionalFormatting>
  <conditionalFormatting sqref="B9:B10">
    <cfRule type="expression" dxfId="221" priority="222" stopIfTrue="1">
      <formula>A9=1</formula>
    </cfRule>
    <cfRule type="expression" dxfId="220" priority="223" stopIfTrue="1">
      <formula>A9=2</formula>
    </cfRule>
    <cfRule type="expression" dxfId="219" priority="224" stopIfTrue="1">
      <formula>A9=3</formula>
    </cfRule>
  </conditionalFormatting>
  <conditionalFormatting sqref="D9:D10">
    <cfRule type="expression" dxfId="218" priority="225" stopIfTrue="1">
      <formula>A9=1</formula>
    </cfRule>
    <cfRule type="expression" dxfId="217" priority="226" stopIfTrue="1">
      <formula>A9=2</formula>
    </cfRule>
    <cfRule type="expression" dxfId="216" priority="227" stopIfTrue="1">
      <formula>A9=3</formula>
    </cfRule>
  </conditionalFormatting>
  <conditionalFormatting sqref="E9:E10">
    <cfRule type="expression" dxfId="215" priority="228" stopIfTrue="1">
      <formula>A9=1</formula>
    </cfRule>
    <cfRule type="expression" dxfId="214" priority="229" stopIfTrue="1">
      <formula>A9=2</formula>
    </cfRule>
    <cfRule type="expression" dxfId="213" priority="230" stopIfTrue="1">
      <formula>A9=3</formula>
    </cfRule>
  </conditionalFormatting>
  <conditionalFormatting sqref="C9:C10">
    <cfRule type="expression" dxfId="212" priority="221" stopIfTrue="1">
      <formula>A9=1</formula>
    </cfRule>
  </conditionalFormatting>
  <conditionalFormatting sqref="F9:F10">
    <cfRule type="expression" dxfId="211" priority="218" stopIfTrue="1">
      <formula>A9=1</formula>
    </cfRule>
    <cfRule type="expression" dxfId="210" priority="219" stopIfTrue="1">
      <formula>A9=2</formula>
    </cfRule>
    <cfRule type="expression" dxfId="209" priority="220" stopIfTrue="1">
      <formula>A9=3</formula>
    </cfRule>
  </conditionalFormatting>
  <conditionalFormatting sqref="F13">
    <cfRule type="expression" dxfId="208" priority="215" stopIfTrue="1">
      <formula>A13=1</formula>
    </cfRule>
    <cfRule type="expression" dxfId="207" priority="216" stopIfTrue="1">
      <formula>A13=2</formula>
    </cfRule>
    <cfRule type="expression" dxfId="206" priority="217" stopIfTrue="1">
      <formula>A13=3</formula>
    </cfRule>
  </conditionalFormatting>
  <conditionalFormatting sqref="B13">
    <cfRule type="expression" dxfId="205" priority="206" stopIfTrue="1">
      <formula>A13=1</formula>
    </cfRule>
    <cfRule type="expression" dxfId="204" priority="207" stopIfTrue="1">
      <formula>A13=2</formula>
    </cfRule>
    <cfRule type="expression" dxfId="203" priority="208" stopIfTrue="1">
      <formula>A13=3</formula>
    </cfRule>
  </conditionalFormatting>
  <conditionalFormatting sqref="D13">
    <cfRule type="expression" dxfId="202" priority="209" stopIfTrue="1">
      <formula>A13=1</formula>
    </cfRule>
    <cfRule type="expression" dxfId="201" priority="210" stopIfTrue="1">
      <formula>A13=2</formula>
    </cfRule>
    <cfRule type="expression" dxfId="200" priority="211" stopIfTrue="1">
      <formula>A13=3</formula>
    </cfRule>
  </conditionalFormatting>
  <conditionalFormatting sqref="E13">
    <cfRule type="expression" dxfId="199" priority="212" stopIfTrue="1">
      <formula>A13=1</formula>
    </cfRule>
    <cfRule type="expression" dxfId="198" priority="213" stopIfTrue="1">
      <formula>A13=2</formula>
    </cfRule>
    <cfRule type="expression" dxfId="197" priority="214" stopIfTrue="1">
      <formula>A13=3</formula>
    </cfRule>
  </conditionalFormatting>
  <conditionalFormatting sqref="C13">
    <cfRule type="expression" dxfId="196" priority="203" stopIfTrue="1">
      <formula>A13=1</formula>
    </cfRule>
    <cfRule type="expression" dxfId="195" priority="204" stopIfTrue="1">
      <formula>A13=2</formula>
    </cfRule>
    <cfRule type="expression" dxfId="194" priority="205" stopIfTrue="1">
      <formula>A13=3</formula>
    </cfRule>
  </conditionalFormatting>
  <conditionalFormatting sqref="B15">
    <cfRule type="expression" dxfId="193" priority="191" stopIfTrue="1">
      <formula>A15=1</formula>
    </cfRule>
    <cfRule type="expression" dxfId="192" priority="192" stopIfTrue="1">
      <formula>A15=2</formula>
    </cfRule>
    <cfRule type="expression" dxfId="191" priority="193" stopIfTrue="1">
      <formula>A15=3</formula>
    </cfRule>
  </conditionalFormatting>
  <conditionalFormatting sqref="D15">
    <cfRule type="expression" dxfId="190" priority="194" stopIfTrue="1">
      <formula>A15=1</formula>
    </cfRule>
    <cfRule type="expression" dxfId="189" priority="195" stopIfTrue="1">
      <formula>A15=2</formula>
    </cfRule>
    <cfRule type="expression" dxfId="188" priority="196" stopIfTrue="1">
      <formula>A15=3</formula>
    </cfRule>
  </conditionalFormatting>
  <conditionalFormatting sqref="E15">
    <cfRule type="expression" dxfId="187" priority="197" stopIfTrue="1">
      <formula>A15=1</formula>
    </cfRule>
    <cfRule type="expression" dxfId="186" priority="198" stopIfTrue="1">
      <formula>A15=2</formula>
    </cfRule>
    <cfRule type="expression" dxfId="185" priority="199" stopIfTrue="1">
      <formula>A15=3</formula>
    </cfRule>
  </conditionalFormatting>
  <conditionalFormatting sqref="F15">
    <cfRule type="expression" dxfId="184" priority="200" stopIfTrue="1">
      <formula>A15=1</formula>
    </cfRule>
    <cfRule type="expression" dxfId="183" priority="201" stopIfTrue="1">
      <formula>A15=2</formula>
    </cfRule>
    <cfRule type="expression" dxfId="182" priority="202" stopIfTrue="1">
      <formula>A15=3</formula>
    </cfRule>
  </conditionalFormatting>
  <conditionalFormatting sqref="C15">
    <cfRule type="expression" dxfId="181" priority="190" stopIfTrue="1">
      <formula>A15=1</formula>
    </cfRule>
  </conditionalFormatting>
  <conditionalFormatting sqref="B18">
    <cfRule type="expression" dxfId="180" priority="178" stopIfTrue="1">
      <formula>A18=1</formula>
    </cfRule>
    <cfRule type="expression" dxfId="179" priority="179" stopIfTrue="1">
      <formula>A18=2</formula>
    </cfRule>
    <cfRule type="expression" dxfId="178" priority="180" stopIfTrue="1">
      <formula>A18=3</formula>
    </cfRule>
  </conditionalFormatting>
  <conditionalFormatting sqref="C18">
    <cfRule type="expression" dxfId="177" priority="181" stopIfTrue="1">
      <formula>A18=1</formula>
    </cfRule>
    <cfRule type="expression" dxfId="176" priority="182" stopIfTrue="1">
      <formula>A18=2</formula>
    </cfRule>
    <cfRule type="expression" dxfId="175" priority="183" stopIfTrue="1">
      <formula>A18=3</formula>
    </cfRule>
  </conditionalFormatting>
  <conditionalFormatting sqref="D18">
    <cfRule type="expression" dxfId="174" priority="184" stopIfTrue="1">
      <formula>A18=1</formula>
    </cfRule>
    <cfRule type="expression" dxfId="173" priority="185" stopIfTrue="1">
      <formula>A18=2</formula>
    </cfRule>
    <cfRule type="expression" dxfId="172" priority="186" stopIfTrue="1">
      <formula>A18=3</formula>
    </cfRule>
  </conditionalFormatting>
  <conditionalFormatting sqref="F18">
    <cfRule type="expression" dxfId="171" priority="187" stopIfTrue="1">
      <formula>A18=1</formula>
    </cfRule>
    <cfRule type="expression" dxfId="170" priority="188" stopIfTrue="1">
      <formula>A18=2</formula>
    </cfRule>
    <cfRule type="expression" dxfId="169" priority="189" stopIfTrue="1">
      <formula>A18=3</formula>
    </cfRule>
  </conditionalFormatting>
  <conditionalFormatting sqref="E18">
    <cfRule type="expression" dxfId="168" priority="175" stopIfTrue="1">
      <formula>XFD18=1</formula>
    </cfRule>
    <cfRule type="expression" dxfId="167" priority="176" stopIfTrue="1">
      <formula>XFD18=2</formula>
    </cfRule>
    <cfRule type="expression" dxfId="166" priority="177" stopIfTrue="1">
      <formula>XFD18=3</formula>
    </cfRule>
  </conditionalFormatting>
  <conditionalFormatting sqref="B21:B22">
    <cfRule type="expression" dxfId="165" priority="160" stopIfTrue="1">
      <formula>A21=1</formula>
    </cfRule>
    <cfRule type="expression" dxfId="164" priority="161" stopIfTrue="1">
      <formula>A21=2</formula>
    </cfRule>
    <cfRule type="expression" dxfId="163" priority="162" stopIfTrue="1">
      <formula>A21=3</formula>
    </cfRule>
  </conditionalFormatting>
  <conditionalFormatting sqref="C21:C22">
    <cfRule type="expression" dxfId="162" priority="163" stopIfTrue="1">
      <formula>A21=1</formula>
    </cfRule>
    <cfRule type="expression" dxfId="161" priority="164" stopIfTrue="1">
      <formula>A21=2</formula>
    </cfRule>
    <cfRule type="expression" dxfId="160" priority="165" stopIfTrue="1">
      <formula>A21=3</formula>
    </cfRule>
  </conditionalFormatting>
  <conditionalFormatting sqref="D21:D22">
    <cfRule type="expression" dxfId="159" priority="166" stopIfTrue="1">
      <formula>A21=1</formula>
    </cfRule>
    <cfRule type="expression" dxfId="158" priority="167" stopIfTrue="1">
      <formula>A21=2</formula>
    </cfRule>
    <cfRule type="expression" dxfId="157" priority="168" stopIfTrue="1">
      <formula>A21=3</formula>
    </cfRule>
  </conditionalFormatting>
  <conditionalFormatting sqref="E22">
    <cfRule type="expression" dxfId="156" priority="169" stopIfTrue="1">
      <formula>A22=1</formula>
    </cfRule>
    <cfRule type="expression" dxfId="155" priority="170" stopIfTrue="1">
      <formula>A22=2</formula>
    </cfRule>
    <cfRule type="expression" dxfId="154" priority="171" stopIfTrue="1">
      <formula>A22=3</formula>
    </cfRule>
  </conditionalFormatting>
  <conditionalFormatting sqref="F21:F22">
    <cfRule type="expression" dxfId="153" priority="172" stopIfTrue="1">
      <formula>A21=1</formula>
    </cfRule>
    <cfRule type="expression" dxfId="152" priority="173" stopIfTrue="1">
      <formula>A21=2</formula>
    </cfRule>
    <cfRule type="expression" dxfId="151" priority="174" stopIfTrue="1">
      <formula>A21=3</formula>
    </cfRule>
  </conditionalFormatting>
  <conditionalFormatting sqref="E21">
    <cfRule type="expression" dxfId="150" priority="157" stopIfTrue="1">
      <formula>XFD21=1</formula>
    </cfRule>
    <cfRule type="expression" dxfId="149" priority="158" stopIfTrue="1">
      <formula>XFD21=2</formula>
    </cfRule>
    <cfRule type="expression" dxfId="148" priority="159" stopIfTrue="1">
      <formula>XFD21=3</formula>
    </cfRule>
  </conditionalFormatting>
  <conditionalFormatting sqref="E37:F38">
    <cfRule type="expression" dxfId="147" priority="137" stopIfTrue="1">
      <formula>#REF!=1</formula>
    </cfRule>
    <cfRule type="expression" dxfId="146" priority="138" stopIfTrue="1">
      <formula>#REF!=2</formula>
    </cfRule>
    <cfRule type="expression" dxfId="145" priority="139" stopIfTrue="1">
      <formula>#REF!=3</formula>
    </cfRule>
  </conditionalFormatting>
  <conditionalFormatting sqref="E33:F34">
    <cfRule type="expression" dxfId="144" priority="140" stopIfTrue="1">
      <formula>#REF!=1</formula>
    </cfRule>
    <cfRule type="expression" dxfId="143" priority="141" stopIfTrue="1">
      <formula>#REF!=2</formula>
    </cfRule>
    <cfRule type="expression" dxfId="142" priority="142" stopIfTrue="1">
      <formula>#REF!=3</formula>
    </cfRule>
  </conditionalFormatting>
  <conditionalFormatting sqref="E31 E33:E35 E37:E39">
    <cfRule type="expression" dxfId="141" priority="134" stopIfTrue="1">
      <formula>#REF!=1</formula>
    </cfRule>
    <cfRule type="expression" dxfId="140" priority="135" stopIfTrue="1">
      <formula>#REF!=2</formula>
    </cfRule>
    <cfRule type="expression" dxfId="139" priority="136" stopIfTrue="1">
      <formula>#REF!=3</formula>
    </cfRule>
  </conditionalFormatting>
  <conditionalFormatting sqref="E32:F32 E36:F36">
    <cfRule type="expression" dxfId="138" priority="131" stopIfTrue="1">
      <formula>#REF!=1</formula>
    </cfRule>
    <cfRule type="expression" dxfId="137" priority="132" stopIfTrue="1">
      <formula>#REF!=2</formula>
    </cfRule>
    <cfRule type="expression" dxfId="136" priority="133" stopIfTrue="1">
      <formula>#REF!=3</formula>
    </cfRule>
  </conditionalFormatting>
  <conditionalFormatting sqref="E35:F35">
    <cfRule type="expression" dxfId="135" priority="122" stopIfTrue="1">
      <formula>XFD9=1</formula>
    </cfRule>
    <cfRule type="expression" dxfId="134" priority="123" stopIfTrue="1">
      <formula>XFD9=2</formula>
    </cfRule>
    <cfRule type="expression" dxfId="133" priority="124" stopIfTrue="1">
      <formula>XFD9=3</formula>
    </cfRule>
  </conditionalFormatting>
  <conditionalFormatting sqref="E31:F31">
    <cfRule type="expression" dxfId="132" priority="125" stopIfTrue="1">
      <formula>XFD9=1</formula>
    </cfRule>
    <cfRule type="expression" dxfId="131" priority="126" stopIfTrue="1">
      <formula>XFD9=2</formula>
    </cfRule>
    <cfRule type="expression" dxfId="130" priority="127" stopIfTrue="1">
      <formula>XFD9=3</formula>
    </cfRule>
  </conditionalFormatting>
  <conditionalFormatting sqref="F31 F33:F35 F37:F41">
    <cfRule type="expression" dxfId="129" priority="119" stopIfTrue="1">
      <formula>#REF!=1</formula>
    </cfRule>
    <cfRule type="expression" dxfId="128" priority="120" stopIfTrue="1">
      <formula>#REF!=2</formula>
    </cfRule>
    <cfRule type="expression" dxfId="127" priority="121" stopIfTrue="1">
      <formula>#REF!=3</formula>
    </cfRule>
  </conditionalFormatting>
  <conditionalFormatting sqref="B42:B45">
    <cfRule type="expression" dxfId="126" priority="109" stopIfTrue="1">
      <formula>#REF!=2</formula>
    </cfRule>
    <cfRule type="expression" dxfId="125" priority="110" stopIfTrue="1">
      <formula>#REF!=3</formula>
    </cfRule>
  </conditionalFormatting>
  <conditionalFormatting sqref="B42:B43">
    <cfRule type="expression" dxfId="124" priority="111" stopIfTrue="1">
      <formula>A4=2</formula>
    </cfRule>
    <cfRule type="expression" dxfId="123" priority="112" stopIfTrue="1">
      <formula>A4=3</formula>
    </cfRule>
  </conditionalFormatting>
  <conditionalFormatting sqref="E32:F32">
    <cfRule type="expression" dxfId="122" priority="336" stopIfTrue="1">
      <formula>#REF!=1</formula>
    </cfRule>
    <cfRule type="expression" dxfId="121" priority="337" stopIfTrue="1">
      <formula>#REF!=2</formula>
    </cfRule>
    <cfRule type="expression" dxfId="120" priority="338" stopIfTrue="1">
      <formula>#REF!=3</formula>
    </cfRule>
  </conditionalFormatting>
  <conditionalFormatting sqref="E39:F39 F40:F41">
    <cfRule type="expression" dxfId="119" priority="351" stopIfTrue="1">
      <formula>#REF!=1</formula>
    </cfRule>
    <cfRule type="expression" dxfId="118" priority="352" stopIfTrue="1">
      <formula>#REF!=2</formula>
    </cfRule>
    <cfRule type="expression" dxfId="117" priority="353" stopIfTrue="1">
      <formula>#REF!=3</formula>
    </cfRule>
  </conditionalFormatting>
  <conditionalFormatting sqref="B50:B57">
    <cfRule type="expression" dxfId="116" priority="103" stopIfTrue="1">
      <formula>A50=1</formula>
    </cfRule>
    <cfRule type="expression" dxfId="115" priority="104" stopIfTrue="1">
      <formula>A50=2</formula>
    </cfRule>
    <cfRule type="expression" dxfId="114" priority="105" stopIfTrue="1">
      <formula>A50=3</formula>
    </cfRule>
  </conditionalFormatting>
  <conditionalFormatting sqref="D50:D57">
    <cfRule type="expression" dxfId="113" priority="106" stopIfTrue="1">
      <formula>A50=1</formula>
    </cfRule>
    <cfRule type="expression" dxfId="112" priority="107" stopIfTrue="1">
      <formula>A50=2</formula>
    </cfRule>
    <cfRule type="expression" dxfId="111" priority="108" stopIfTrue="1">
      <formula>A50=3</formula>
    </cfRule>
  </conditionalFormatting>
  <conditionalFormatting sqref="C50:C57">
    <cfRule type="expression" dxfId="110" priority="100" stopIfTrue="1">
      <formula>A50=1</formula>
    </cfRule>
    <cfRule type="expression" dxfId="109" priority="101" stopIfTrue="1">
      <formula>A50=2</formula>
    </cfRule>
    <cfRule type="expression" dxfId="108" priority="102" stopIfTrue="1">
      <formula>A50=3</formula>
    </cfRule>
  </conditionalFormatting>
  <conditionalFormatting sqref="F50:F57">
    <cfRule type="expression" dxfId="107" priority="97" stopIfTrue="1">
      <formula>A50=1</formula>
    </cfRule>
    <cfRule type="expression" dxfId="106" priority="98" stopIfTrue="1">
      <formula>A50=2</formula>
    </cfRule>
    <cfRule type="expression" dxfId="105" priority="99" stopIfTrue="1">
      <formula>A50=3</formula>
    </cfRule>
  </conditionalFormatting>
  <conditionalFormatting sqref="E50:E57">
    <cfRule type="expression" dxfId="104" priority="94" stopIfTrue="1">
      <formula>XFD50=1</formula>
    </cfRule>
    <cfRule type="expression" dxfId="103" priority="95" stopIfTrue="1">
      <formula>XFD50=2</formula>
    </cfRule>
    <cfRule type="expression" dxfId="102" priority="96" stopIfTrue="1">
      <formula>XFD50=3</formula>
    </cfRule>
  </conditionalFormatting>
  <conditionalFormatting sqref="B42:B45">
    <cfRule type="expression" dxfId="101" priority="354" stopIfTrue="1">
      <formula>#REF!=1</formula>
    </cfRule>
    <cfRule type="expression" dxfId="100" priority="355" stopIfTrue="1">
      <formula>#REF!=1</formula>
    </cfRule>
  </conditionalFormatting>
  <conditionalFormatting sqref="B59:B64">
    <cfRule type="expression" dxfId="99" priority="88" stopIfTrue="1">
      <formula>A59=1</formula>
    </cfRule>
    <cfRule type="expression" dxfId="98" priority="89" stopIfTrue="1">
      <formula>A59=2</formula>
    </cfRule>
    <cfRule type="expression" dxfId="97" priority="90" stopIfTrue="1">
      <formula>A59=3</formula>
    </cfRule>
  </conditionalFormatting>
  <conditionalFormatting sqref="D59:D64 D66">
    <cfRule type="expression" dxfId="96" priority="91" stopIfTrue="1">
      <formula>A59=1</formula>
    </cfRule>
    <cfRule type="expression" dxfId="95" priority="92" stopIfTrue="1">
      <formula>A59=2</formula>
    </cfRule>
    <cfRule type="expression" dxfId="94" priority="93" stopIfTrue="1">
      <formula>A59=3</formula>
    </cfRule>
  </conditionalFormatting>
  <conditionalFormatting sqref="C59:C64">
    <cfRule type="expression" dxfId="93" priority="85" stopIfTrue="1">
      <formula>A59=1</formula>
    </cfRule>
    <cfRule type="expression" dxfId="92" priority="86" stopIfTrue="1">
      <formula>A59=2</formula>
    </cfRule>
    <cfRule type="expression" dxfId="91" priority="87" stopIfTrue="1">
      <formula>A59=3</formula>
    </cfRule>
  </conditionalFormatting>
  <conditionalFormatting sqref="F59:F64 F66">
    <cfRule type="expression" dxfId="90" priority="82" stopIfTrue="1">
      <formula>A59=1</formula>
    </cfRule>
    <cfRule type="expression" dxfId="89" priority="83" stopIfTrue="1">
      <formula>A59=2</formula>
    </cfRule>
    <cfRule type="expression" dxfId="88" priority="84" stopIfTrue="1">
      <formula>A59=3</formula>
    </cfRule>
  </conditionalFormatting>
  <conditionalFormatting sqref="E59:E64 E66">
    <cfRule type="expression" dxfId="87" priority="79" stopIfTrue="1">
      <formula>XFD59=1</formula>
    </cfRule>
    <cfRule type="expression" dxfId="86" priority="80" stopIfTrue="1">
      <formula>XFD59=2</formula>
    </cfRule>
    <cfRule type="expression" dxfId="85" priority="81" stopIfTrue="1">
      <formula>XFD59=3</formula>
    </cfRule>
  </conditionalFormatting>
  <conditionalFormatting sqref="B71:B72">
    <cfRule type="expression" dxfId="84" priority="64" stopIfTrue="1">
      <formula>A71=1</formula>
    </cfRule>
    <cfRule type="expression" dxfId="83" priority="65" stopIfTrue="1">
      <formula>A71=2</formula>
    </cfRule>
    <cfRule type="expression" dxfId="82" priority="66" stopIfTrue="1">
      <formula>A71=3</formula>
    </cfRule>
  </conditionalFormatting>
  <conditionalFormatting sqref="C71:C72">
    <cfRule type="expression" dxfId="81" priority="67" stopIfTrue="1">
      <formula>A71=1</formula>
    </cfRule>
    <cfRule type="expression" dxfId="80" priority="68" stopIfTrue="1">
      <formula>A71=2</formula>
    </cfRule>
    <cfRule type="expression" dxfId="79" priority="69" stopIfTrue="1">
      <formula>A71=3</formula>
    </cfRule>
  </conditionalFormatting>
  <conditionalFormatting sqref="D71:D72">
    <cfRule type="expression" dxfId="78" priority="70" stopIfTrue="1">
      <formula>A71=1</formula>
    </cfRule>
    <cfRule type="expression" dxfId="77" priority="71" stopIfTrue="1">
      <formula>A71=2</formula>
    </cfRule>
    <cfRule type="expression" dxfId="76" priority="72" stopIfTrue="1">
      <formula>A71=3</formula>
    </cfRule>
  </conditionalFormatting>
  <conditionalFormatting sqref="E71:E72">
    <cfRule type="expression" dxfId="75" priority="73" stopIfTrue="1">
      <formula>A71=1</formula>
    </cfRule>
    <cfRule type="expression" dxfId="74" priority="74" stopIfTrue="1">
      <formula>A71=2</formula>
    </cfRule>
    <cfRule type="expression" dxfId="73" priority="75" stopIfTrue="1">
      <formula>A71=3</formula>
    </cfRule>
  </conditionalFormatting>
  <conditionalFormatting sqref="F71:F72">
    <cfRule type="expression" dxfId="72" priority="76" stopIfTrue="1">
      <formula>A71=1</formula>
    </cfRule>
    <cfRule type="expression" dxfId="71" priority="77" stopIfTrue="1">
      <formula>A71=2</formula>
    </cfRule>
    <cfRule type="expression" dxfId="70" priority="78" stopIfTrue="1">
      <formula>A71=3</formula>
    </cfRule>
  </conditionalFormatting>
  <conditionalFormatting sqref="B74">
    <cfRule type="expression" dxfId="69" priority="49" stopIfTrue="1">
      <formula>A74=1</formula>
    </cfRule>
    <cfRule type="expression" dxfId="68" priority="50" stopIfTrue="1">
      <formula>A74=2</formula>
    </cfRule>
    <cfRule type="expression" dxfId="67" priority="51" stopIfTrue="1">
      <formula>A74=3</formula>
    </cfRule>
  </conditionalFormatting>
  <conditionalFormatting sqref="C74">
    <cfRule type="expression" dxfId="66" priority="52" stopIfTrue="1">
      <formula>A74=1</formula>
    </cfRule>
    <cfRule type="expression" dxfId="65" priority="53" stopIfTrue="1">
      <formula>A74=2</formula>
    </cfRule>
    <cfRule type="expression" dxfId="64" priority="54" stopIfTrue="1">
      <formula>A74=3</formula>
    </cfRule>
  </conditionalFormatting>
  <conditionalFormatting sqref="D74">
    <cfRule type="expression" dxfId="63" priority="55" stopIfTrue="1">
      <formula>A74=1</formula>
    </cfRule>
    <cfRule type="expression" dxfId="62" priority="56" stopIfTrue="1">
      <formula>A74=2</formula>
    </cfRule>
    <cfRule type="expression" dxfId="61" priority="57" stopIfTrue="1">
      <formula>A74=3</formula>
    </cfRule>
  </conditionalFormatting>
  <conditionalFormatting sqref="E74">
    <cfRule type="expression" dxfId="60" priority="58" stopIfTrue="1">
      <formula>A74=1</formula>
    </cfRule>
    <cfRule type="expression" dxfId="59" priority="59" stopIfTrue="1">
      <formula>A74=2</formula>
    </cfRule>
    <cfRule type="expression" dxfId="58" priority="60" stopIfTrue="1">
      <formula>A74=3</formula>
    </cfRule>
  </conditionalFormatting>
  <conditionalFormatting sqref="F74">
    <cfRule type="expression" dxfId="57" priority="61" stopIfTrue="1">
      <formula>A74=1</formula>
    </cfRule>
    <cfRule type="expression" dxfId="56" priority="62" stopIfTrue="1">
      <formula>A74=2</formula>
    </cfRule>
    <cfRule type="expression" dxfId="55" priority="63" stopIfTrue="1">
      <formula>A74=3</formula>
    </cfRule>
  </conditionalFormatting>
  <conditionalFormatting sqref="E36:F36">
    <cfRule type="expression" dxfId="54" priority="356" stopIfTrue="1">
      <formula>#REF!=1</formula>
    </cfRule>
    <cfRule type="expression" dxfId="53" priority="357" stopIfTrue="1">
      <formula>#REF!=2</formula>
    </cfRule>
    <cfRule type="expression" dxfId="52" priority="358" stopIfTrue="1">
      <formula>#REF!=3</formula>
    </cfRule>
  </conditionalFormatting>
  <conditionalFormatting sqref="C29">
    <cfRule type="expression" dxfId="51" priority="46" stopIfTrue="1">
      <formula>A29=1</formula>
    </cfRule>
    <cfRule type="expression" dxfId="50" priority="47" stopIfTrue="1">
      <formula>A29=2</formula>
    </cfRule>
    <cfRule type="expression" dxfId="49" priority="48" stopIfTrue="1">
      <formula>A29=3</formula>
    </cfRule>
  </conditionalFormatting>
  <conditionalFormatting sqref="E29">
    <cfRule type="expression" dxfId="48" priority="43" stopIfTrue="1">
      <formula>XFD29=1</formula>
    </cfRule>
    <cfRule type="expression" dxfId="47" priority="44" stopIfTrue="1">
      <formula>XFD29=2</formula>
    </cfRule>
    <cfRule type="expression" dxfId="46" priority="45" stopIfTrue="1">
      <formula>XFD29=3</formula>
    </cfRule>
  </conditionalFormatting>
  <conditionalFormatting sqref="B45">
    <cfRule type="expression" dxfId="45" priority="365" stopIfTrue="1">
      <formula>A5=2</formula>
    </cfRule>
    <cfRule type="expression" dxfId="44" priority="366" stopIfTrue="1">
      <formula>A5=3</formula>
    </cfRule>
  </conditionalFormatting>
  <conditionalFormatting sqref="B44">
    <cfRule type="expression" dxfId="43" priority="369" stopIfTrue="1">
      <formula>A5=2</formula>
    </cfRule>
    <cfRule type="expression" dxfId="42" priority="370" stopIfTrue="1">
      <formula>A5=3</formula>
    </cfRule>
  </conditionalFormatting>
  <conditionalFormatting sqref="F42">
    <cfRule type="expression" dxfId="41" priority="40" stopIfTrue="1">
      <formula>A1048546=1</formula>
    </cfRule>
    <cfRule type="expression" dxfId="40" priority="41" stopIfTrue="1">
      <formula>A1048546=2</formula>
    </cfRule>
    <cfRule type="expression" dxfId="39" priority="42" stopIfTrue="1">
      <formula>A1048546=3</formula>
    </cfRule>
  </conditionalFormatting>
  <conditionalFormatting sqref="F42">
    <cfRule type="expression" dxfId="38" priority="37" stopIfTrue="1">
      <formula>#REF!=1</formula>
    </cfRule>
    <cfRule type="expression" dxfId="37" priority="38" stopIfTrue="1">
      <formula>#REF!=2</formula>
    </cfRule>
    <cfRule type="expression" dxfId="36" priority="39" stopIfTrue="1">
      <formula>#REF!=3</formula>
    </cfRule>
  </conditionalFormatting>
  <conditionalFormatting sqref="F43:F44">
    <cfRule type="expression" dxfId="35" priority="31" stopIfTrue="1">
      <formula>A1048547=1</formula>
    </cfRule>
    <cfRule type="expression" dxfId="34" priority="32" stopIfTrue="1">
      <formula>A1048547=2</formula>
    </cfRule>
    <cfRule type="expression" dxfId="33" priority="33" stopIfTrue="1">
      <formula>A1048547=3</formula>
    </cfRule>
  </conditionalFormatting>
  <conditionalFormatting sqref="F43:F45">
    <cfRule type="expression" dxfId="32" priority="28" stopIfTrue="1">
      <formula>#REF!=1</formula>
    </cfRule>
    <cfRule type="expression" dxfId="31" priority="29" stopIfTrue="1">
      <formula>#REF!=2</formula>
    </cfRule>
    <cfRule type="expression" dxfId="30" priority="30" stopIfTrue="1">
      <formula>#REF!=3</formula>
    </cfRule>
  </conditionalFormatting>
  <conditionalFormatting sqref="F45">
    <cfRule type="expression" dxfId="29" priority="34" stopIfTrue="1">
      <formula>A1048547=1</formula>
    </cfRule>
    <cfRule type="expression" dxfId="28" priority="35" stopIfTrue="1">
      <formula>A1048547=2</formula>
    </cfRule>
    <cfRule type="expression" dxfId="27" priority="36" stopIfTrue="1">
      <formula>A1048547=3</formula>
    </cfRule>
  </conditionalFormatting>
  <conditionalFormatting sqref="E47">
    <cfRule type="expression" dxfId="26" priority="25" stopIfTrue="1">
      <formula>XFD47=1</formula>
    </cfRule>
    <cfRule type="expression" dxfId="25" priority="26" stopIfTrue="1">
      <formula>XFD47=2</formula>
    </cfRule>
    <cfRule type="expression" dxfId="24" priority="27" stopIfTrue="1">
      <formula>XFD47=3</formula>
    </cfRule>
  </conditionalFormatting>
  <conditionalFormatting sqref="B66">
    <cfRule type="expression" dxfId="23" priority="19" stopIfTrue="1">
      <formula>A66=1</formula>
    </cfRule>
    <cfRule type="expression" dxfId="22" priority="20" stopIfTrue="1">
      <formula>A66=2</formula>
    </cfRule>
    <cfRule type="expression" dxfId="21" priority="21" stopIfTrue="1">
      <formula>A66=3</formula>
    </cfRule>
  </conditionalFormatting>
  <conditionalFormatting sqref="C66">
    <cfRule type="expression" dxfId="20" priority="22" stopIfTrue="1">
      <formula>A66=1</formula>
    </cfRule>
    <cfRule type="expression" dxfId="19" priority="23" stopIfTrue="1">
      <formula>A66=2</formula>
    </cfRule>
    <cfRule type="expression" dxfId="18" priority="24" stopIfTrue="1">
      <formula>A66=3</formula>
    </cfRule>
  </conditionalFormatting>
  <conditionalFormatting sqref="B65">
    <cfRule type="expression" dxfId="17" priority="4" stopIfTrue="1">
      <formula>A65=1</formula>
    </cfRule>
    <cfRule type="expression" dxfId="16" priority="5" stopIfTrue="1">
      <formula>A65=2</formula>
    </cfRule>
    <cfRule type="expression" dxfId="15" priority="6" stopIfTrue="1">
      <formula>A65=3</formula>
    </cfRule>
  </conditionalFormatting>
  <conditionalFormatting sqref="C65">
    <cfRule type="expression" dxfId="14" priority="7" stopIfTrue="1">
      <formula>A65=1</formula>
    </cfRule>
    <cfRule type="expression" dxfId="13" priority="8" stopIfTrue="1">
      <formula>A65=2</formula>
    </cfRule>
    <cfRule type="expression" dxfId="12" priority="9" stopIfTrue="1">
      <formula>A65=3</formula>
    </cfRule>
  </conditionalFormatting>
  <conditionalFormatting sqref="D65">
    <cfRule type="expression" dxfId="11" priority="10" stopIfTrue="1">
      <formula>A65=1</formula>
    </cfRule>
    <cfRule type="expression" dxfId="10" priority="11" stopIfTrue="1">
      <formula>A65=2</formula>
    </cfRule>
    <cfRule type="expression" dxfId="9" priority="12" stopIfTrue="1">
      <formula>A65=3</formula>
    </cfRule>
  </conditionalFormatting>
  <conditionalFormatting sqref="E65">
    <cfRule type="expression" dxfId="8" priority="13" stopIfTrue="1">
      <formula>A65=1</formula>
    </cfRule>
    <cfRule type="expression" dxfId="7" priority="14" stopIfTrue="1">
      <formula>A65=2</formula>
    </cfRule>
    <cfRule type="expression" dxfId="6" priority="15" stopIfTrue="1">
      <formula>A65=3</formula>
    </cfRule>
  </conditionalFormatting>
  <conditionalFormatting sqref="F65">
    <cfRule type="expression" dxfId="5" priority="16" stopIfTrue="1">
      <formula>A65=1</formula>
    </cfRule>
    <cfRule type="expression" dxfId="4" priority="17" stopIfTrue="1">
      <formula>A65=2</formula>
    </cfRule>
    <cfRule type="expression" dxfId="3" priority="18" stopIfTrue="1">
      <formula>A65=3</formula>
    </cfRule>
  </conditionalFormatting>
  <conditionalFormatting sqref="C5:C6">
    <cfRule type="expression" dxfId="2" priority="1" stopIfTrue="1">
      <formula>A5=1</formula>
    </cfRule>
    <cfRule type="expression" dxfId="1" priority="2" stopIfTrue="1">
      <formula>A5=2</formula>
    </cfRule>
    <cfRule type="expression" dxfId="0" priority="3" stopIfTrue="1">
      <formula>A5=3</formula>
    </cfRule>
  </conditionalFormatting>
  <pageMargins left="0.31496062992125984" right="0.31496062992125984" top="0.39370078740157483" bottom="0.39370078740157483" header="0" footer="0"/>
  <pageSetup paperSize="9" scale="91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2024-07-09T07:29:14Z</cp:lastPrinted>
  <dcterms:created xsi:type="dcterms:W3CDTF">2024-06-03T10:40:59Z</dcterms:created>
  <dcterms:modified xsi:type="dcterms:W3CDTF">2024-07-09T07:29:21Z</dcterms:modified>
</cp:coreProperties>
</file>